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nordfjordnett.sharepoint.com/teams/KIN_A_Innkjop/Delte dokumenter/Anbod/26-Einar - Elektrikartenester Nordre Kinn/2 Grunnlag og kravspek/"/>
    </mc:Choice>
  </mc:AlternateContent>
  <xr:revisionPtr revIDLastSave="336" documentId="8_{BE2E4D61-DBFA-4F80-B937-776280BEB28F}" xr6:coauthVersionLast="47" xr6:coauthVersionMax="47" xr10:uidLastSave="{1A735DA6-4A5C-4FD3-AA8B-8456DC8BC6A8}"/>
  <bookViews>
    <workbookView xWindow="-105" yWindow="0" windowWidth="17805" windowHeight="14235" xr2:uid="{00000000-000D-0000-FFFF-FFFF00000000}"/>
  </bookViews>
  <sheets>
    <sheet name="Elektrika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2" l="1"/>
  <c r="F38" i="2"/>
  <c r="F37" i="2" l="1"/>
  <c r="F28" i="2"/>
  <c r="F27" i="2"/>
  <c r="F26" i="2"/>
  <c r="F22" i="2"/>
  <c r="F23" i="2"/>
  <c r="C35" i="2"/>
  <c r="F34" i="2" l="1"/>
  <c r="F29" i="2"/>
  <c r="F30" i="2"/>
  <c r="F31" i="2"/>
  <c r="F20" i="2"/>
  <c r="F21" i="2"/>
  <c r="F24" i="2"/>
  <c r="E44" i="2" l="1"/>
  <c r="F19" i="2"/>
  <c r="F33" i="2"/>
  <c r="F40" i="2" l="1"/>
  <c r="E48" i="2" s="1"/>
</calcChain>
</file>

<file path=xl/sharedStrings.xml><?xml version="1.0" encoding="utf-8"?>
<sst xmlns="http://schemas.openxmlformats.org/spreadsheetml/2006/main" count="62" uniqueCount="42">
  <si>
    <t>timer</t>
  </si>
  <si>
    <t xml:space="preserve"> </t>
  </si>
  <si>
    <t xml:space="preserve">Pris per time                      Ekskl MVA. </t>
  </si>
  <si>
    <t>Materiell</t>
  </si>
  <si>
    <t>Estimert volum pr. år</t>
  </si>
  <si>
    <t>antall</t>
  </si>
  <si>
    <t>Prisenhet</t>
  </si>
  <si>
    <t>Antall</t>
  </si>
  <si>
    <t>Påslag på netto prisliste i prosent (%)</t>
  </si>
  <si>
    <t>Totalbeløp</t>
  </si>
  <si>
    <t>Timer totalt</t>
  </si>
  <si>
    <t>Estimerte uttak per år (ekskl. mva)</t>
  </si>
  <si>
    <t>Påslag Materiell - reservedeler, slitedeler, nytt anlegg m.m.</t>
  </si>
  <si>
    <t>Elektrikar - Timearbeid</t>
  </si>
  <si>
    <t>Tilbodspris eks MVA</t>
  </si>
  <si>
    <t>Lærling 1. år</t>
  </si>
  <si>
    <t xml:space="preserve">Lærling 2. år </t>
  </si>
  <si>
    <t>timar</t>
  </si>
  <si>
    <t>Oppdragsgjever er ikkie forplikta til å kjøpe materiell gjennom denne avtalea. Ovennevnte sum er berre eit estimat.</t>
  </si>
  <si>
    <t>Det skal fastsettast påslag i % gjeldande for priser på materiell. Påslagsprosenter legges på innkjøpsprisene firmaet har, og kommunen vil kunne foreta stikkprøver.</t>
  </si>
  <si>
    <r>
      <t xml:space="preserve">Prisane gjeve i tilbodet er faste og bindande. Påslagsprosent for materiellprisar skal også være faste i avtaleperioden. </t>
    </r>
    <r>
      <rPr>
        <sz val="8"/>
        <color theme="1"/>
        <rFont val="Calibri"/>
        <family val="2"/>
        <scheme val="minor"/>
      </rPr>
      <t>  </t>
    </r>
  </si>
  <si>
    <t>Sum tilbod tenester (til bruk i tildelingsevaluering)</t>
  </si>
  <si>
    <t>Kvardagar i perioden 21:00-07.00, helger og helligdagar</t>
  </si>
  <si>
    <t>Tenester</t>
  </si>
  <si>
    <t>Materiell tilbys til dokumentert sjølvkost (fråtrukket rabattar) tillagt påslagsprosent angitt til høyre.</t>
  </si>
  <si>
    <t>km</t>
  </si>
  <si>
    <t>Sum tilbod tenester og materiell (til bruk i tilbodsevaluering):</t>
  </si>
  <si>
    <t>Utrykningstillegg ved hasteoppdrag</t>
  </si>
  <si>
    <t>Kvardagar i perioden 07.00 - 16.00</t>
  </si>
  <si>
    <t>Kvardagar i perioden 16.00 - 21.00</t>
  </si>
  <si>
    <t>Timepris lift/liftbil</t>
  </si>
  <si>
    <t>Fagarbeidar (elektroarbeid/service/montasje/feilsøking)</t>
  </si>
  <si>
    <t>Installatør (Særskilt bestilt faglig ansvar, kontroll, avklaring, tilsynssaker)</t>
  </si>
  <si>
    <t>Ingeniør (Prosjektering, beregninger, tegninger, beskrivelser mm)</t>
  </si>
  <si>
    <t>Kostnadar bil/lift</t>
  </si>
  <si>
    <t>Dagspris lift/liftbil (hel arbeidsdag)</t>
  </si>
  <si>
    <t>dager</t>
  </si>
  <si>
    <t>Vedlegg 2 - Prisskjema Elektrikartenester - Nordre Kinn</t>
  </si>
  <si>
    <r>
      <t xml:space="preserve">Veiledning til tilbydar:
</t>
    </r>
    <r>
      <rPr>
        <sz val="12"/>
        <color theme="1"/>
        <rFont val="Calibri"/>
        <family val="2"/>
        <scheme val="minor"/>
      </rPr>
      <t>Priaene i denne tabellen inngår i tildelingsevalueringen under tildelingskriteriumet "Pris", jf. konkurransegrunnlaget.
Alle gule felt i prisskjemaet skal fyllast ut av tilbydar. Ikkje utfylte felt vil kunne føre til avvisning av tilbudet, jfr FOA § 24-8. 
Felt som ikkje er farget gul skal ikkje fyllast ut eller endrast. Desse inneheld anten faste verdiar, eller faste formlar som bereknar verdiane. 
Alle prisar skal oppgis i NOK, eks. MVA. Timar førast kun frå påbegynt arbeid på arbeidsstad. Eventuelle reisekostnader og reisetid skal være inkludert i timepris. (Bortsett frå reiser som krev båt og reisevei lengre enn 5 km frå kommunesenter Måløy).
Oppgitt volumtall er kun estimat og innebærer inga forpliktelse til bestilling for oppdragsgjevar.</t>
    </r>
  </si>
  <si>
    <t xml:space="preserve">Timepris beregnes fra oppmøte på oppdragsadressen i kommunen. Leverandør kan ikke ta seg betalt for kjøring mellom to oppdrag. Unntak er ved bruk av båt/ferge og/eller oppdragsstader som en lengre unna enn 5 km frå kommunesenter Måløy. Reiser til/fra øyer med rutegående båt faktureres iht gjeldende prissatser. Ev innleie av båt skal avtales og godkjennes av oppdragsgiver. </t>
  </si>
  <si>
    <t>Pris per time personale inkludert håndverktøy og servicebil etc</t>
  </si>
  <si>
    <t>Reisekostnad bil – berre ved avtalt unntak eller oppdrag over 5 km frå kommunesenter Måløy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</si>
</sst>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kr&quot;\ * #,##0.00_-;\-&quot;kr&quot;\ * #,##0.00_-;_-&quot;kr&quot;\ * &quot;-&quot;??_-;_-@_-"/>
    <numFmt numFmtId="164" formatCode="_ &quot;kr&quot;\ * #,##0.00_ ;_ &quot;kr&quot;\ * \-#,##0.00_ ;_ &quot;kr&quot;\ * &quot;-&quot;??_ ;_ @_ "/>
    <numFmt numFmtId="165" formatCode="_ * #,##0.00_ ;_ * \-#,##0.00_ ;_ * &quot;-&quot;??_ ;_ @_ "/>
    <numFmt numFmtId="166" formatCode="&quot;kr&quot;\ #,##0.00"/>
    <numFmt numFmtId="167" formatCode="_ * #,##0_ ;_ * \-#,##0_ ;_ * &quot;-&quot;??_ ;_ @_ "/>
    <numFmt numFmtId="168" formatCode="0.000"/>
    <numFmt numFmtId="169" formatCode="&quot;kr&quot;\ #,##0.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  <xf numFmtId="0" fontId="9" fillId="0" borderId="4" applyNumberFormat="0" applyFill="0" applyAlignment="0" applyProtection="0"/>
    <xf numFmtId="0" fontId="11" fillId="4" borderId="5" applyNumberFormat="0" applyAlignment="0" applyProtection="0"/>
  </cellStyleXfs>
  <cellXfs count="71">
    <xf numFmtId="0" fontId="0" fillId="0" borderId="0" xfId="0"/>
    <xf numFmtId="0" fontId="5" fillId="0" borderId="0" xfId="0" applyFont="1" applyAlignment="1">
      <alignment vertical="center"/>
    </xf>
    <xf numFmtId="167" fontId="3" fillId="0" borderId="0" xfId="1" applyNumberFormat="1" applyFont="1"/>
    <xf numFmtId="0" fontId="2" fillId="0" borderId="0" xfId="0" applyFont="1"/>
    <xf numFmtId="167" fontId="0" fillId="0" borderId="0" xfId="1" applyNumberFormat="1" applyFont="1"/>
    <xf numFmtId="0" fontId="7" fillId="5" borderId="3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7" fillId="5" borderId="2" xfId="0" applyFont="1" applyFill="1" applyBorder="1" applyAlignment="1">
      <alignment horizontal="center"/>
    </xf>
    <xf numFmtId="0" fontId="7" fillId="5" borderId="2" xfId="0" applyFont="1" applyFill="1" applyBorder="1" applyAlignment="1">
      <alignment horizontal="center" wrapText="1"/>
    </xf>
    <xf numFmtId="0" fontId="10" fillId="0" borderId="7" xfId="4" applyFont="1" applyBorder="1" applyAlignment="1">
      <alignment vertical="top" wrapText="1"/>
    </xf>
    <xf numFmtId="0" fontId="0" fillId="0" borderId="6" xfId="0" applyBorder="1"/>
    <xf numFmtId="0" fontId="10" fillId="0" borderId="6" xfId="4" applyFont="1" applyBorder="1" applyAlignment="1">
      <alignment vertical="top" wrapText="1"/>
    </xf>
    <xf numFmtId="0" fontId="7" fillId="5" borderId="3" xfId="0" applyFont="1" applyFill="1" applyBorder="1" applyAlignment="1">
      <alignment horizontal="center" vertical="top" wrapText="1"/>
    </xf>
    <xf numFmtId="2" fontId="0" fillId="0" borderId="3" xfId="0" applyNumberFormat="1" applyBorder="1"/>
    <xf numFmtId="166" fontId="4" fillId="2" borderId="3" xfId="2" applyNumberFormat="1" applyBorder="1"/>
    <xf numFmtId="0" fontId="7" fillId="5" borderId="2" xfId="0" applyFont="1" applyFill="1" applyBorder="1" applyAlignment="1">
      <alignment horizontal="center" vertical="top"/>
    </xf>
    <xf numFmtId="168" fontId="0" fillId="0" borderId="0" xfId="0" applyNumberFormat="1"/>
    <xf numFmtId="0" fontId="7" fillId="5" borderId="21" xfId="0" applyFont="1" applyFill="1" applyBorder="1" applyAlignment="1">
      <alignment horizontal="center" vertical="top" wrapText="1"/>
    </xf>
    <xf numFmtId="9" fontId="4" fillId="2" borderId="13" xfId="2" applyNumberFormat="1" applyBorder="1"/>
    <xf numFmtId="167" fontId="1" fillId="7" borderId="16" xfId="1" applyNumberFormat="1" applyFont="1" applyFill="1" applyBorder="1" applyAlignment="1">
      <alignment horizontal="center"/>
    </xf>
    <xf numFmtId="1" fontId="11" fillId="0" borderId="3" xfId="5" applyNumberFormat="1" applyFill="1" applyBorder="1"/>
    <xf numFmtId="166" fontId="13" fillId="0" borderId="13" xfId="2" applyNumberFormat="1" applyFont="1" applyFill="1" applyBorder="1"/>
    <xf numFmtId="169" fontId="4" fillId="0" borderId="13" xfId="2" applyNumberFormat="1" applyFill="1" applyBorder="1"/>
    <xf numFmtId="1" fontId="11" fillId="6" borderId="23" xfId="5" applyNumberFormat="1" applyFill="1" applyBorder="1"/>
    <xf numFmtId="2" fontId="0" fillId="6" borderId="23" xfId="0" applyNumberFormat="1" applyFill="1" applyBorder="1"/>
    <xf numFmtId="166" fontId="4" fillId="6" borderId="23" xfId="2" applyNumberFormat="1" applyFill="1" applyBorder="1"/>
    <xf numFmtId="0" fontId="7" fillId="5" borderId="27" xfId="0" applyFont="1" applyFill="1" applyBorder="1" applyAlignment="1">
      <alignment horizontal="center"/>
    </xf>
    <xf numFmtId="167" fontId="3" fillId="0" borderId="27" xfId="1" applyNumberFormat="1" applyFont="1" applyBorder="1"/>
    <xf numFmtId="164" fontId="8" fillId="3" borderId="28" xfId="1" applyNumberFormat="1" applyFont="1" applyFill="1" applyBorder="1" applyAlignment="1">
      <alignment vertical="center"/>
    </xf>
    <xf numFmtId="9" fontId="15" fillId="0" borderId="0" xfId="3" applyFont="1"/>
    <xf numFmtId="44" fontId="16" fillId="0" borderId="29" xfId="0" applyNumberFormat="1" applyFont="1" applyBorder="1"/>
    <xf numFmtId="0" fontId="1" fillId="5" borderId="2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vertical="top" wrapText="1"/>
    </xf>
    <xf numFmtId="167" fontId="3" fillId="0" borderId="8" xfId="1" applyNumberFormat="1" applyFont="1" applyBorder="1"/>
    <xf numFmtId="0" fontId="7" fillId="5" borderId="27" xfId="0" applyFont="1" applyFill="1" applyBorder="1" applyAlignment="1">
      <alignment horizontal="center" vertical="top"/>
    </xf>
    <xf numFmtId="167" fontId="3" fillId="6" borderId="31" xfId="1" applyNumberFormat="1" applyFont="1" applyFill="1" applyBorder="1"/>
    <xf numFmtId="0" fontId="13" fillId="6" borderId="2" xfId="0" applyFont="1" applyFill="1" applyBorder="1"/>
    <xf numFmtId="0" fontId="13" fillId="6" borderId="22" xfId="0" applyFont="1" applyFill="1" applyBorder="1"/>
    <xf numFmtId="0" fontId="3" fillId="0" borderId="0" xfId="0" applyFont="1"/>
    <xf numFmtId="166" fontId="4" fillId="2" borderId="23" xfId="2" applyNumberFormat="1" applyBorder="1"/>
    <xf numFmtId="9" fontId="1" fillId="3" borderId="16" xfId="3" applyFont="1" applyFill="1" applyBorder="1" applyAlignment="1">
      <alignment horizontal="center" vertical="center"/>
    </xf>
    <xf numFmtId="9" fontId="1" fillId="3" borderId="15" xfId="3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top" wrapText="1"/>
    </xf>
    <xf numFmtId="0" fontId="6" fillId="6" borderId="6" xfId="0" applyFont="1" applyFill="1" applyBorder="1" applyAlignment="1">
      <alignment horizontal="left" vertical="top" wrapText="1"/>
    </xf>
    <xf numFmtId="0" fontId="6" fillId="6" borderId="8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10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6" fillId="6" borderId="19" xfId="0" applyFont="1" applyFill="1" applyBorder="1" applyAlignment="1">
      <alignment horizontal="left" vertical="top" wrapText="1"/>
    </xf>
    <xf numFmtId="1" fontId="11" fillId="5" borderId="13" xfId="5" applyNumberFormat="1" applyFill="1" applyBorder="1" applyAlignment="1">
      <alignment horizontal="center"/>
    </xf>
    <xf numFmtId="1" fontId="11" fillId="5" borderId="20" xfId="5" applyNumberFormat="1" applyFill="1" applyBorder="1" applyAlignment="1">
      <alignment horizontal="center"/>
    </xf>
    <xf numFmtId="1" fontId="11" fillId="5" borderId="30" xfId="5" applyNumberForma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3" borderId="11" xfId="0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24" xfId="0" applyFont="1" applyBorder="1" applyAlignment="1">
      <alignment horizontal="left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14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</cellXfs>
  <cellStyles count="6">
    <cellStyle name="Komma" xfId="1" builtinId="3"/>
    <cellStyle name="Normal" xfId="0" builtinId="0"/>
    <cellStyle name="Nøytral" xfId="2" builtinId="28"/>
    <cellStyle name="Overskrift 1" xfId="4" builtinId="16"/>
    <cellStyle name="Prosent" xfId="3" builtinId="5"/>
    <cellStyle name="Utdata" xfId="5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B1:N56"/>
  <sheetViews>
    <sheetView tabSelected="1" topLeftCell="A26" zoomScale="115" zoomScaleNormal="115" workbookViewId="0">
      <selection activeCell="B38" sqref="B38"/>
    </sheetView>
  </sheetViews>
  <sheetFormatPr baseColWidth="10" defaultColWidth="11.42578125" defaultRowHeight="15" x14ac:dyDescent="0.25"/>
  <cols>
    <col min="1" max="1" width="4.42578125" customWidth="1"/>
    <col min="2" max="2" width="82.28515625" customWidth="1"/>
    <col min="3" max="3" width="14.85546875" customWidth="1"/>
    <col min="4" max="4" width="16.7109375" customWidth="1"/>
    <col min="5" max="5" width="25.42578125" customWidth="1"/>
    <col min="6" max="6" width="23.7109375" style="2" customWidth="1"/>
  </cols>
  <sheetData>
    <row r="1" spans="2:6" ht="24" thickBot="1" x14ac:dyDescent="0.3">
      <c r="B1" s="1" t="s">
        <v>37</v>
      </c>
    </row>
    <row r="2" spans="2:6" ht="15.75" customHeight="1" x14ac:dyDescent="0.25">
      <c r="B2" s="42" t="s">
        <v>38</v>
      </c>
      <c r="C2" s="43"/>
      <c r="D2" s="43"/>
      <c r="E2" s="43"/>
      <c r="F2" s="44"/>
    </row>
    <row r="3" spans="2:6" ht="15" customHeight="1" x14ac:dyDescent="0.25">
      <c r="B3" s="45"/>
      <c r="C3" s="46"/>
      <c r="D3" s="46"/>
      <c r="E3" s="46"/>
      <c r="F3" s="47"/>
    </row>
    <row r="4" spans="2:6" ht="15" customHeight="1" x14ac:dyDescent="0.25">
      <c r="B4" s="45"/>
      <c r="C4" s="46"/>
      <c r="D4" s="46"/>
      <c r="E4" s="46"/>
      <c r="F4" s="47"/>
    </row>
    <row r="5" spans="2:6" ht="15" customHeight="1" x14ac:dyDescent="0.25">
      <c r="B5" s="45"/>
      <c r="C5" s="46"/>
      <c r="D5" s="46"/>
      <c r="E5" s="46"/>
      <c r="F5" s="47"/>
    </row>
    <row r="6" spans="2:6" ht="15" customHeight="1" x14ac:dyDescent="0.25">
      <c r="B6" s="45"/>
      <c r="C6" s="46"/>
      <c r="D6" s="46"/>
      <c r="E6" s="46"/>
      <c r="F6" s="47"/>
    </row>
    <row r="7" spans="2:6" ht="15" customHeight="1" x14ac:dyDescent="0.25">
      <c r="B7" s="45"/>
      <c r="C7" s="46"/>
      <c r="D7" s="46"/>
      <c r="E7" s="46"/>
      <c r="F7" s="47"/>
    </row>
    <row r="8" spans="2:6" ht="15" customHeight="1" x14ac:dyDescent="0.25">
      <c r="B8" s="45"/>
      <c r="C8" s="46"/>
      <c r="D8" s="46"/>
      <c r="E8" s="46"/>
      <c r="F8" s="47"/>
    </row>
    <row r="9" spans="2:6" ht="15" customHeight="1" x14ac:dyDescent="0.25">
      <c r="B9" s="45"/>
      <c r="C9" s="46"/>
      <c r="D9" s="46"/>
      <c r="E9" s="46"/>
      <c r="F9" s="47"/>
    </row>
    <row r="10" spans="2:6" ht="15" customHeight="1" x14ac:dyDescent="0.25">
      <c r="B10" s="45"/>
      <c r="C10" s="46"/>
      <c r="D10" s="46"/>
      <c r="E10" s="46"/>
      <c r="F10" s="47"/>
    </row>
    <row r="11" spans="2:6" ht="43.5" customHeight="1" thickBot="1" x14ac:dyDescent="0.3">
      <c r="B11" s="48"/>
      <c r="C11" s="49"/>
      <c r="D11" s="49"/>
      <c r="E11" s="49"/>
      <c r="F11" s="50"/>
    </row>
    <row r="12" spans="2:6" x14ac:dyDescent="0.25">
      <c r="F12"/>
    </row>
    <row r="13" spans="2:6" ht="15.75" thickBot="1" x14ac:dyDescent="0.3">
      <c r="D13" s="6"/>
      <c r="E13" s="6"/>
    </row>
    <row r="14" spans="2:6" ht="27" customHeight="1" x14ac:dyDescent="0.25">
      <c r="B14" s="9" t="s">
        <v>13</v>
      </c>
      <c r="C14" s="10"/>
      <c r="D14" s="11"/>
      <c r="E14" s="10"/>
      <c r="F14" s="33"/>
    </row>
    <row r="15" spans="2:6" ht="32.25" customHeight="1" x14ac:dyDescent="0.25">
      <c r="B15" s="15" t="s">
        <v>23</v>
      </c>
      <c r="C15" s="62" t="s">
        <v>4</v>
      </c>
      <c r="D15" s="62"/>
      <c r="E15" s="12" t="s">
        <v>2</v>
      </c>
      <c r="F15" s="34" t="s">
        <v>14</v>
      </c>
    </row>
    <row r="16" spans="2:6" x14ac:dyDescent="0.25">
      <c r="B16" s="7" t="s">
        <v>40</v>
      </c>
      <c r="C16" s="5" t="s">
        <v>7</v>
      </c>
      <c r="D16" s="5" t="s">
        <v>6</v>
      </c>
      <c r="E16" s="5"/>
      <c r="F16" s="26"/>
    </row>
    <row r="17" spans="2:9" x14ac:dyDescent="0.25">
      <c r="B17" s="57"/>
      <c r="C17" s="58"/>
      <c r="D17" s="58"/>
      <c r="E17" s="58"/>
      <c r="F17" s="59"/>
    </row>
    <row r="18" spans="2:9" x14ac:dyDescent="0.25">
      <c r="B18" s="7" t="s">
        <v>28</v>
      </c>
      <c r="C18" s="54"/>
      <c r="D18" s="55"/>
      <c r="E18" s="55"/>
      <c r="F18" s="56"/>
    </row>
    <row r="19" spans="2:9" x14ac:dyDescent="0.25">
      <c r="B19" s="36" t="s">
        <v>15</v>
      </c>
      <c r="C19" s="20">
        <v>250</v>
      </c>
      <c r="D19" s="13" t="s">
        <v>17</v>
      </c>
      <c r="E19" s="14"/>
      <c r="F19" s="27">
        <f>C19*E19</f>
        <v>0</v>
      </c>
      <c r="G19" s="3"/>
    </row>
    <row r="20" spans="2:9" x14ac:dyDescent="0.25">
      <c r="B20" s="36" t="s">
        <v>16</v>
      </c>
      <c r="C20" s="20">
        <v>250</v>
      </c>
      <c r="D20" s="13" t="s">
        <v>17</v>
      </c>
      <c r="E20" s="14"/>
      <c r="F20" s="27">
        <f t="shared" ref="F20:F28" si="0">C20*E20</f>
        <v>0</v>
      </c>
      <c r="G20" s="3"/>
    </row>
    <row r="21" spans="2:9" x14ac:dyDescent="0.25">
      <c r="B21" s="36" t="s">
        <v>31</v>
      </c>
      <c r="C21" s="20">
        <v>1100</v>
      </c>
      <c r="D21" s="13" t="s">
        <v>17</v>
      </c>
      <c r="E21" s="14"/>
      <c r="F21" s="27">
        <f t="shared" si="0"/>
        <v>0</v>
      </c>
      <c r="G21" s="3" t="s">
        <v>1</v>
      </c>
    </row>
    <row r="22" spans="2:9" x14ac:dyDescent="0.25">
      <c r="B22" s="36" t="s">
        <v>32</v>
      </c>
      <c r="C22" s="20">
        <v>150</v>
      </c>
      <c r="D22" s="13" t="s">
        <v>17</v>
      </c>
      <c r="E22" s="14"/>
      <c r="F22" s="27">
        <f>C22*E22</f>
        <v>0</v>
      </c>
      <c r="G22" s="3"/>
    </row>
    <row r="23" spans="2:9" x14ac:dyDescent="0.25">
      <c r="B23" s="36" t="s">
        <v>33</v>
      </c>
      <c r="C23" s="20">
        <v>175</v>
      </c>
      <c r="D23" s="13" t="s">
        <v>17</v>
      </c>
      <c r="E23" s="14"/>
      <c r="F23" s="27">
        <f t="shared" si="0"/>
        <v>0</v>
      </c>
      <c r="G23" s="3"/>
    </row>
    <row r="24" spans="2:9" x14ac:dyDescent="0.25">
      <c r="B24" s="36" t="s">
        <v>27</v>
      </c>
      <c r="C24" s="20">
        <v>20</v>
      </c>
      <c r="D24" s="13" t="s">
        <v>5</v>
      </c>
      <c r="E24" s="14"/>
      <c r="F24" s="27">
        <f t="shared" si="0"/>
        <v>0</v>
      </c>
      <c r="G24" s="3"/>
    </row>
    <row r="25" spans="2:9" x14ac:dyDescent="0.25">
      <c r="B25" s="7" t="s">
        <v>29</v>
      </c>
      <c r="C25" s="51"/>
      <c r="D25" s="52"/>
      <c r="E25" s="52"/>
      <c r="F25" s="53"/>
      <c r="G25" s="3"/>
    </row>
    <row r="26" spans="2:9" x14ac:dyDescent="0.25">
      <c r="B26" s="36" t="s">
        <v>15</v>
      </c>
      <c r="C26" s="20">
        <v>50</v>
      </c>
      <c r="D26" s="13" t="s">
        <v>17</v>
      </c>
      <c r="E26" s="14"/>
      <c r="F26" s="27">
        <f t="shared" si="0"/>
        <v>0</v>
      </c>
      <c r="G26" s="3"/>
    </row>
    <row r="27" spans="2:9" x14ac:dyDescent="0.25">
      <c r="B27" s="36" t="s">
        <v>16</v>
      </c>
      <c r="C27" s="20">
        <v>50</v>
      </c>
      <c r="D27" s="13" t="s">
        <v>17</v>
      </c>
      <c r="E27" s="14"/>
      <c r="F27" s="27">
        <f t="shared" si="0"/>
        <v>0</v>
      </c>
      <c r="G27" s="3"/>
    </row>
    <row r="28" spans="2:9" x14ac:dyDescent="0.25">
      <c r="B28" s="36" t="s">
        <v>31</v>
      </c>
      <c r="C28" s="20">
        <v>180</v>
      </c>
      <c r="D28" s="13" t="s">
        <v>17</v>
      </c>
      <c r="E28" s="14"/>
      <c r="F28" s="27">
        <f t="shared" si="0"/>
        <v>0</v>
      </c>
      <c r="G28" s="3"/>
    </row>
    <row r="29" spans="2:9" x14ac:dyDescent="0.25">
      <c r="B29" s="36" t="s">
        <v>32</v>
      </c>
      <c r="C29" s="20">
        <v>40</v>
      </c>
      <c r="D29" s="13" t="s">
        <v>0</v>
      </c>
      <c r="E29" s="14"/>
      <c r="F29" s="27">
        <f t="shared" ref="F29:F31" si="1">C29*E29</f>
        <v>0</v>
      </c>
      <c r="G29" s="3"/>
    </row>
    <row r="30" spans="2:9" x14ac:dyDescent="0.25">
      <c r="B30" s="36" t="s">
        <v>33</v>
      </c>
      <c r="C30" s="20">
        <v>15</v>
      </c>
      <c r="D30" s="13" t="s">
        <v>0</v>
      </c>
      <c r="E30" s="14"/>
      <c r="F30" s="27">
        <f t="shared" si="1"/>
        <v>0</v>
      </c>
      <c r="G30" s="3"/>
    </row>
    <row r="31" spans="2:9" x14ac:dyDescent="0.25">
      <c r="B31" s="36" t="s">
        <v>27</v>
      </c>
      <c r="C31" s="20">
        <v>8</v>
      </c>
      <c r="D31" s="13" t="s">
        <v>5</v>
      </c>
      <c r="E31" s="14"/>
      <c r="F31" s="27">
        <f t="shared" si="1"/>
        <v>0</v>
      </c>
      <c r="G31" s="3"/>
    </row>
    <row r="32" spans="2:9" x14ac:dyDescent="0.25">
      <c r="B32" s="8" t="s">
        <v>22</v>
      </c>
      <c r="C32" s="51"/>
      <c r="D32" s="52"/>
      <c r="E32" s="52"/>
      <c r="F32" s="53"/>
      <c r="G32" s="3"/>
      <c r="I32" s="4"/>
    </row>
    <row r="33" spans="2:14" x14ac:dyDescent="0.25">
      <c r="B33" s="36" t="s">
        <v>31</v>
      </c>
      <c r="C33" s="20">
        <v>100</v>
      </c>
      <c r="D33" s="13" t="s">
        <v>0</v>
      </c>
      <c r="E33" s="14"/>
      <c r="F33" s="27">
        <f>C33*E33</f>
        <v>0</v>
      </c>
      <c r="G33" s="3"/>
    </row>
    <row r="34" spans="2:14" x14ac:dyDescent="0.25">
      <c r="B34" s="36" t="s">
        <v>27</v>
      </c>
      <c r="C34" s="20">
        <v>15</v>
      </c>
      <c r="D34" s="13" t="s">
        <v>5</v>
      </c>
      <c r="E34" s="14"/>
      <c r="F34" s="27">
        <f>C34*E34</f>
        <v>0</v>
      </c>
      <c r="G34" s="3"/>
    </row>
    <row r="35" spans="2:14" x14ac:dyDescent="0.25">
      <c r="B35" s="37" t="s">
        <v>10</v>
      </c>
      <c r="C35" s="23">
        <f>C19+C20+C21+C22+C23+C26+C27+C28+C29+C30+C33</f>
        <v>2360</v>
      </c>
      <c r="D35" s="24"/>
      <c r="E35" s="25"/>
      <c r="F35" s="35"/>
      <c r="G35" s="3"/>
    </row>
    <row r="36" spans="2:14" x14ac:dyDescent="0.25">
      <c r="B36" s="8" t="s">
        <v>34</v>
      </c>
      <c r="C36" s="51"/>
      <c r="D36" s="52"/>
      <c r="E36" s="52"/>
      <c r="F36" s="53"/>
      <c r="G36" s="3"/>
    </row>
    <row r="37" spans="2:14" x14ac:dyDescent="0.25">
      <c r="B37" s="37" t="s">
        <v>41</v>
      </c>
      <c r="C37" s="23">
        <v>10000</v>
      </c>
      <c r="D37" s="24" t="s">
        <v>25</v>
      </c>
      <c r="E37" s="14"/>
      <c r="F37" s="27">
        <f>C37*E37</f>
        <v>0</v>
      </c>
      <c r="G37" s="3"/>
    </row>
    <row r="38" spans="2:14" x14ac:dyDescent="0.25">
      <c r="B38" s="37" t="s">
        <v>35</v>
      </c>
      <c r="C38" s="23">
        <v>15</v>
      </c>
      <c r="D38" s="24" t="s">
        <v>36</v>
      </c>
      <c r="E38" s="39"/>
      <c r="F38" s="27">
        <f>C38*E38</f>
        <v>0</v>
      </c>
      <c r="G38" s="3"/>
    </row>
    <row r="39" spans="2:14" x14ac:dyDescent="0.25">
      <c r="B39" s="37" t="s">
        <v>30</v>
      </c>
      <c r="C39" s="23">
        <v>50</v>
      </c>
      <c r="D39" s="24" t="s">
        <v>0</v>
      </c>
      <c r="E39" s="39"/>
      <c r="F39" s="27">
        <f>C39*E39</f>
        <v>0</v>
      </c>
      <c r="G39" s="3"/>
    </row>
    <row r="40" spans="2:14" ht="19.5" thickBot="1" x14ac:dyDescent="0.3">
      <c r="B40" s="60" t="s">
        <v>21</v>
      </c>
      <c r="C40" s="61"/>
      <c r="D40" s="61"/>
      <c r="E40" s="61"/>
      <c r="F40" s="28">
        <f>SUM(F19:F39)</f>
        <v>0</v>
      </c>
    </row>
    <row r="41" spans="2:14" ht="15.75" thickBot="1" x14ac:dyDescent="0.3">
      <c r="F41"/>
    </row>
    <row r="42" spans="2:14" ht="26.25" customHeight="1" thickBot="1" x14ac:dyDescent="0.3">
      <c r="B42" s="9" t="s">
        <v>3</v>
      </c>
      <c r="C42" s="10"/>
      <c r="D42" s="10"/>
      <c r="E42" s="10"/>
      <c r="F42" s="19"/>
    </row>
    <row r="43" spans="2:14" ht="45" x14ac:dyDescent="0.25">
      <c r="B43" s="32" t="s">
        <v>12</v>
      </c>
      <c r="C43" s="17" t="s">
        <v>11</v>
      </c>
      <c r="D43" s="17" t="s">
        <v>8</v>
      </c>
      <c r="E43" s="17" t="s">
        <v>9</v>
      </c>
      <c r="F43" s="40"/>
      <c r="G43" s="2"/>
      <c r="H43" s="2"/>
      <c r="N43" s="16"/>
    </row>
    <row r="44" spans="2:14" ht="30.75" thickBot="1" x14ac:dyDescent="0.3">
      <c r="B44" s="31" t="s">
        <v>24</v>
      </c>
      <c r="C44" s="21">
        <v>600000</v>
      </c>
      <c r="D44" s="18"/>
      <c r="E44" s="22">
        <f>(C44)+D44*C44</f>
        <v>600000</v>
      </c>
      <c r="F44" s="41"/>
      <c r="G44" s="2"/>
      <c r="H44" s="2"/>
    </row>
    <row r="45" spans="2:14" ht="15" customHeight="1" x14ac:dyDescent="0.25">
      <c r="B45" s="69" t="s">
        <v>18</v>
      </c>
      <c r="C45" s="69"/>
      <c r="D45" s="69"/>
      <c r="E45" s="69"/>
      <c r="F45" s="69"/>
    </row>
    <row r="46" spans="2:14" x14ac:dyDescent="0.25">
      <c r="B46" s="70"/>
      <c r="C46" s="70"/>
      <c r="D46" s="70"/>
      <c r="E46" s="70"/>
      <c r="F46" s="70"/>
    </row>
    <row r="47" spans="2:14" ht="15.75" thickBot="1" x14ac:dyDescent="0.3">
      <c r="B47" s="70"/>
      <c r="C47" s="70"/>
      <c r="D47" s="70"/>
      <c r="E47" s="70"/>
      <c r="F47" s="70"/>
    </row>
    <row r="48" spans="2:14" ht="27" thickBot="1" x14ac:dyDescent="0.45">
      <c r="B48" s="66" t="s">
        <v>26</v>
      </c>
      <c r="C48" s="67"/>
      <c r="D48" s="68"/>
      <c r="E48" s="30">
        <f>F40+E44</f>
        <v>600000</v>
      </c>
      <c r="I48" s="29"/>
    </row>
    <row r="50" spans="2:6" s="38" customFormat="1" ht="40.5" customHeight="1" x14ac:dyDescent="0.25">
      <c r="B50" s="63" t="s">
        <v>19</v>
      </c>
      <c r="C50" s="63"/>
      <c r="D50" s="63"/>
      <c r="F50" s="2"/>
    </row>
    <row r="51" spans="2:6" s="38" customFormat="1" ht="76.5" customHeight="1" x14ac:dyDescent="0.25">
      <c r="B51" s="64" t="s">
        <v>39</v>
      </c>
      <c r="C51" s="64"/>
      <c r="D51" s="64"/>
      <c r="F51" s="2"/>
    </row>
    <row r="52" spans="2:6" s="38" customFormat="1" ht="32.25" customHeight="1" x14ac:dyDescent="0.25">
      <c r="B52" s="65" t="s">
        <v>20</v>
      </c>
      <c r="C52" s="64"/>
      <c r="D52" s="64"/>
      <c r="F52" s="2"/>
    </row>
    <row r="56" spans="2:6" ht="11.25" customHeight="1" x14ac:dyDescent="0.25"/>
  </sheetData>
  <mergeCells count="14">
    <mergeCell ref="B50:D50"/>
    <mergeCell ref="B51:D51"/>
    <mergeCell ref="B52:D52"/>
    <mergeCell ref="B48:D48"/>
    <mergeCell ref="B45:F47"/>
    <mergeCell ref="F43:F44"/>
    <mergeCell ref="B2:F11"/>
    <mergeCell ref="C25:F25"/>
    <mergeCell ref="C18:F18"/>
    <mergeCell ref="B17:F17"/>
    <mergeCell ref="B40:E40"/>
    <mergeCell ref="C15:D15"/>
    <mergeCell ref="C32:F32"/>
    <mergeCell ref="C36:F3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9F97BF-78A7-4FD8-B68D-72A3099DF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27f1a5-5d88-40d2-903e-289be58b2525"/>
    <ds:schemaRef ds:uri="3718fe76-ca42-4f07-adc6-df329eaa93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8BB7FF-7328-4607-ACE4-62230ADAB2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77A16D-FE92-469A-8D37-91A4F3397490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3718fe76-ca42-4f07-adc6-df329eaa93c8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f27f1a5-5d88-40d2-903e-289be58b252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Elektrikar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Songdalen</dc:creator>
  <cp:lastModifiedBy>Einar Stavang Haugerud</cp:lastModifiedBy>
  <cp:lastPrinted>2015-01-28T16:20:25Z</cp:lastPrinted>
  <dcterms:created xsi:type="dcterms:W3CDTF">2014-11-30T14:15:42Z</dcterms:created>
  <dcterms:modified xsi:type="dcterms:W3CDTF">2026-06-29T11:55:40Z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  <property fmtid="{D5CDD505-2E9C-101B-9397-08002B2CF9AE}" pid="3" name="MediaServiceImageTags">
    <vt:lpwstr/>
  </property>
</Properties>
</file>